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Nigrad\22_Dobava cestne barve\3_dokumentacija\"/>
    </mc:Choice>
  </mc:AlternateContent>
  <xr:revisionPtr revIDLastSave="0" documentId="13_ncr:1_{054BA258-58C4-4FAB-BF61-D21D0DE5569B}" xr6:coauthVersionLast="47" xr6:coauthVersionMax="47" xr10:uidLastSave="{00000000-0000-0000-0000-000000000000}"/>
  <bookViews>
    <workbookView xWindow="40200" yWindow="3210" windowWidth="28800" windowHeight="15345" xr2:uid="{00000000-000D-0000-FFFF-FFFF00000000}"/>
  </bookViews>
  <sheets>
    <sheet name="Ponudbeni 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11" i="1"/>
  <c r="F28" i="1" l="1"/>
  <c r="F29" i="1" s="1"/>
</calcChain>
</file>

<file path=xl/sharedStrings.xml><?xml version="1.0" encoding="utf-8"?>
<sst xmlns="http://schemas.openxmlformats.org/spreadsheetml/2006/main" count="66" uniqueCount="48">
  <si>
    <t xml:space="preserve">OPIS </t>
  </si>
  <si>
    <t xml:space="preserve">EM </t>
  </si>
  <si>
    <t xml:space="preserve">CENA/EM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</si>
  <si>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</si>
  <si>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</si>
  <si>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</si>
  <si>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</si>
  <si>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</si>
  <si>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</si>
  <si>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</si>
  <si>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</si>
  <si>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</si>
  <si>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</si>
  <si>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</si>
  <si>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</si>
  <si>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</si>
  <si>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</si>
  <si>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</si>
  <si>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</si>
  <si>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</si>
  <si>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Trdilec za dvokomponentni premaz (pakiranje 0,15 kg)</t>
  </si>
  <si>
    <t>Količina</t>
  </si>
  <si>
    <t>kg</t>
  </si>
  <si>
    <t>Cestna barva - bela (pakiranje »vedro« 30 kg)</t>
  </si>
  <si>
    <t>Cestna barva - rumena -RAL 1023 (pakiranje »vedro« 30 kg)</t>
  </si>
  <si>
    <t>Cestna barva - rumena - RAL 1003 (pakiranje »vedro« 30 kg)</t>
  </si>
  <si>
    <t>Cestna barva - modra (pakiranje »vedro« 25 kg)</t>
  </si>
  <si>
    <t>Cestna barva - črna (pakiranje »vedro« 3,5 kg)</t>
  </si>
  <si>
    <t>Cestna barva - zelena (pakiranje »vedro« 25 kg)</t>
  </si>
  <si>
    <t>Barva rdeča - RAL 3011, 3001 (pakiranje »vedro« 25 kg)</t>
  </si>
  <si>
    <t>Refleksne perle - steklene za posip 200-800 mikron ( pakiranje »vedro« 25 kg)</t>
  </si>
  <si>
    <t>Dvokomponentni debeloslojni premaz - beli (pakiranje »vedro« 15 kg)</t>
  </si>
  <si>
    <t>Dvokomponentni debeloslojni premaz - modri (pakiranje »vedro« 15 kg)</t>
  </si>
  <si>
    <t>Dvokomponentni debeloslojni premaz - rdeči (pakiranje »vedro« 15 kg)</t>
  </si>
  <si>
    <t>Refleksne perle - steklene za posip, za dvokomponentni, debeloslojni premaz, granulacija 200 in 1300 mikronov ( pakiranje »vedro« 25 kg)</t>
  </si>
  <si>
    <t>Ponudnik:__________________________________________________________________________</t>
  </si>
  <si>
    <t>Predmet javnega naročila: Dobave cestne barve</t>
  </si>
  <si>
    <t>Št. Predračuna:______________________________________________________________________</t>
  </si>
  <si>
    <t>Datum:___________________________________                                                                                                       Podpis:______________________________________________</t>
  </si>
  <si>
    <t>Obrazec št. 3: Ponudbeni predračun</t>
  </si>
  <si>
    <t>Zap. št.</t>
  </si>
  <si>
    <t>Redčilo za cestno barvo (pakiranje 22 1)</t>
  </si>
  <si>
    <t>Refleksne perle z vsebnostjo 20 % steklenih kroglic z refrakcijskim indeksom Stekla večjim od 1,6; granulacija med 200 in 850 mikronov (pakiranje »vedro« 25 kg)</t>
  </si>
  <si>
    <t xml:space="preserve">SKUPAJ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</si>
  <si>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SKUPAJ v EUR brez DDV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</si>
  <si>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SKUPAJ v EUR z DDV </t>
  </si>
  <si>
    <t>SKUPAJ V EUR brez DDV</t>
  </si>
  <si>
    <t>SKUPAJ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</si>
</sst>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sz val="8"/>
      <name val="Calibri"/>
      <family val="2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name val="Verdana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right" vertical="center" wrapText="1" indent="3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right" vertical="center" wrapText="1" indent="3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right" vertical="center" wrapText="1" indent="3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wrapText="1"/>
    </xf>
    <xf numFmtId="4" fontId="7" fillId="3" borderId="3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7" fillId="3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8.85546875" customWidth="1"/>
    <col min="2" max="2" width="143.5703125" customWidth="1"/>
    <col min="3" max="3" width="4.42578125" style="1" bestFit="1" customWidth="1"/>
    <col min="4" max="4" width="10.42578125" style="21" bestFit="1" customWidth="1"/>
    <col min="5" max="5" width="11.28515625" customWidth="1"/>
    <col min="6" max="6" width="18.7109375" customWidth="1"/>
  </cols>
  <sheetData>
    <row r="1" spans="1:6" x14ac:dyDescent="0.25">
      <c r="A1" s="32" t="s">
        <v>39</v>
      </c>
      <c r="B1" s="32"/>
    </row>
    <row r="2" spans="1:6" ht="34.5" customHeight="1" x14ac:dyDescent="0.25">
      <c r="A2" t="s">
        <v>35</v>
      </c>
    </row>
    <row r="3" spans="1:6" ht="30" customHeight="1" x14ac:dyDescent="0.25">
      <c r="A3" t="s">
        <v>37</v>
      </c>
    </row>
    <row r="6" spans="1:6" x14ac:dyDescent="0.25">
      <c r="B6" s="5" t="s">
        <v>36</v>
      </c>
    </row>
    <row r="9" spans="1:6" ht="15.75" thickBot="1" x14ac:dyDescent="0.3">
      <c r="A9" s="2"/>
      <c r="B9" s="31"/>
      <c r="C9" s="31"/>
      <c r="D9" s="31"/>
      <c r="E9" s="31"/>
      <c r="F9" s="31"/>
    </row>
    <row r="10" spans="1:6" ht="35.25" customHeight="1" thickBot="1" x14ac:dyDescent="0.3">
      <c r="A10" s="24" t="s">
        <v>40</v>
      </c>
      <c r="B10" s="25" t="s">
        <v>0</v>
      </c>
      <c r="C10" s="25" t="s">
        <v>1</v>
      </c>
      <c r="D10" s="25" t="s">
        <v>21</v>
      </c>
      <c r="E10" s="25" t="s">
        <v>2</v>
      </c>
      <c r="F10" s="26" t="s">
        <v>43</v>
      </c>
    </row>
    <row r="11" spans="1:6" x14ac:dyDescent="0.25">
      <c r="A11" s="6" t="s">
        <v>3</v>
      </c>
      <c r="B11" s="7" t="s">
        <v>23</v>
      </c>
      <c r="C11" s="8" t="s">
        <v>22</v>
      </c>
      <c r="D11" s="34">
        <v>25000</v>
      </c>
      <c r="E11" s="9"/>
      <c r="F11" s="10">
        <f>D11*E11</f>
        <v>0</v>
      </c>
    </row>
    <row r="12" spans="1:6" x14ac:dyDescent="0.25">
      <c r="A12" s="11" t="s">
        <v>4</v>
      </c>
      <c r="B12" s="12" t="s">
        <v>24</v>
      </c>
      <c r="C12" s="13" t="s">
        <v>22</v>
      </c>
      <c r="D12" s="35">
        <v>3500</v>
      </c>
      <c r="E12" s="14"/>
      <c r="F12" s="10">
        <f t="shared" ref="F12:F27" si="0">D12*E12</f>
        <v>0</v>
      </c>
    </row>
    <row r="13" spans="1:6" x14ac:dyDescent="0.25">
      <c r="A13" s="15" t="s">
        <v>5</v>
      </c>
      <c r="B13" s="12" t="s">
        <v>25</v>
      </c>
      <c r="C13" s="13" t="s">
        <v>22</v>
      </c>
      <c r="D13" s="35">
        <v>750</v>
      </c>
      <c r="E13" s="14"/>
      <c r="F13" s="10">
        <f t="shared" si="0"/>
        <v>0</v>
      </c>
    </row>
    <row r="14" spans="1:6" x14ac:dyDescent="0.25">
      <c r="A14" s="11" t="s">
        <v>6</v>
      </c>
      <c r="B14" s="12" t="s">
        <v>26</v>
      </c>
      <c r="C14" s="13" t="s">
        <v>22</v>
      </c>
      <c r="D14" s="35">
        <v>750</v>
      </c>
      <c r="E14" s="14"/>
      <c r="F14" s="10">
        <f t="shared" si="0"/>
        <v>0</v>
      </c>
    </row>
    <row r="15" spans="1:6" x14ac:dyDescent="0.25">
      <c r="A15" s="15" t="s">
        <v>7</v>
      </c>
      <c r="B15" s="12" t="s">
        <v>27</v>
      </c>
      <c r="C15" s="13" t="s">
        <v>22</v>
      </c>
      <c r="D15" s="35">
        <v>50</v>
      </c>
      <c r="E15" s="14"/>
      <c r="F15" s="10">
        <f t="shared" si="0"/>
        <v>0</v>
      </c>
    </row>
    <row r="16" spans="1:6" x14ac:dyDescent="0.25">
      <c r="A16" s="11" t="s">
        <v>8</v>
      </c>
      <c r="B16" s="12" t="s">
        <v>28</v>
      </c>
      <c r="C16" s="13" t="s">
        <v>22</v>
      </c>
      <c r="D16" s="35">
        <v>200</v>
      </c>
      <c r="E16" s="16"/>
      <c r="F16" s="10">
        <f t="shared" si="0"/>
        <v>0</v>
      </c>
    </row>
    <row r="17" spans="1:6" x14ac:dyDescent="0.25">
      <c r="A17" s="15" t="s">
        <v>9</v>
      </c>
      <c r="B17" s="12" t="s">
        <v>29</v>
      </c>
      <c r="C17" s="13" t="s">
        <v>22</v>
      </c>
      <c r="D17" s="35">
        <v>1000</v>
      </c>
      <c r="E17" s="16"/>
      <c r="F17" s="10">
        <f t="shared" si="0"/>
        <v>0</v>
      </c>
    </row>
    <row r="18" spans="1:6" x14ac:dyDescent="0.25">
      <c r="A18" s="11" t="s">
        <v>10</v>
      </c>
      <c r="B18" s="12" t="s">
        <v>41</v>
      </c>
      <c r="C18" s="13" t="s">
        <v>22</v>
      </c>
      <c r="D18" s="35">
        <v>1000</v>
      </c>
      <c r="E18" s="16"/>
      <c r="F18" s="10">
        <f t="shared" si="0"/>
        <v>0</v>
      </c>
    </row>
    <row r="19" spans="1:6" x14ac:dyDescent="0.25">
      <c r="A19" s="15" t="s">
        <v>11</v>
      </c>
      <c r="B19" s="12" t="s">
        <v>30</v>
      </c>
      <c r="C19" s="16" t="s">
        <v>22</v>
      </c>
      <c r="D19" s="35">
        <v>10000</v>
      </c>
      <c r="E19" s="16"/>
      <c r="F19" s="10">
        <f t="shared" si="0"/>
        <v>0</v>
      </c>
    </row>
    <row r="20" spans="1:6" x14ac:dyDescent="0.25">
      <c r="A20" s="11" t="s">
        <v>12</v>
      </c>
      <c r="B20" s="12" t="s">
        <v>31</v>
      </c>
      <c r="C20" s="13" t="s">
        <v>22</v>
      </c>
      <c r="D20" s="35">
        <v>2000</v>
      </c>
      <c r="E20" s="16"/>
      <c r="F20" s="10">
        <f t="shared" si="0"/>
        <v>0</v>
      </c>
    </row>
    <row r="21" spans="1:6" x14ac:dyDescent="0.25">
      <c r="A21" s="15" t="s">
        <v>13</v>
      </c>
      <c r="B21" s="12" t="s">
        <v>20</v>
      </c>
      <c r="C21" s="13" t="s">
        <v>22</v>
      </c>
      <c r="D21" s="35">
        <v>50</v>
      </c>
      <c r="E21" s="16"/>
      <c r="F21" s="10">
        <f t="shared" si="0"/>
        <v>0</v>
      </c>
    </row>
    <row r="22" spans="1:6" x14ac:dyDescent="0.25">
      <c r="A22" s="11" t="s">
        <v>14</v>
      </c>
      <c r="B22" s="12" t="s">
        <v>32</v>
      </c>
      <c r="C22" s="13" t="s">
        <v>22</v>
      </c>
      <c r="D22" s="35">
        <v>500</v>
      </c>
      <c r="E22" s="16"/>
      <c r="F22" s="10">
        <f t="shared" si="0"/>
        <v>0</v>
      </c>
    </row>
    <row r="23" spans="1:6" x14ac:dyDescent="0.25">
      <c r="A23" s="15" t="s">
        <v>15</v>
      </c>
      <c r="B23" s="12" t="s">
        <v>20</v>
      </c>
      <c r="C23" s="13" t="s">
        <v>22</v>
      </c>
      <c r="D23" s="35">
        <v>20</v>
      </c>
      <c r="E23" s="16"/>
      <c r="F23" s="10">
        <f t="shared" si="0"/>
        <v>0</v>
      </c>
    </row>
    <row r="24" spans="1:6" x14ac:dyDescent="0.25">
      <c r="A24" s="11" t="s">
        <v>16</v>
      </c>
      <c r="B24" s="12" t="s">
        <v>33</v>
      </c>
      <c r="C24" s="13" t="s">
        <v>22</v>
      </c>
      <c r="D24" s="35">
        <v>500</v>
      </c>
      <c r="E24" s="16"/>
      <c r="F24" s="10">
        <f t="shared" si="0"/>
        <v>0</v>
      </c>
    </row>
    <row r="25" spans="1:6" x14ac:dyDescent="0.25">
      <c r="A25" s="15" t="s">
        <v>17</v>
      </c>
      <c r="B25" s="12" t="s">
        <v>20</v>
      </c>
      <c r="C25" s="13" t="s">
        <v>22</v>
      </c>
      <c r="D25" s="35">
        <v>20</v>
      </c>
      <c r="E25" s="16"/>
      <c r="F25" s="10">
        <f t="shared" si="0"/>
        <v>0</v>
      </c>
    </row>
    <row r="26" spans="1:6" x14ac:dyDescent="0.25">
      <c r="A26" s="11" t="s">
        <v>18</v>
      </c>
      <c r="B26" s="17" t="s">
        <v>34</v>
      </c>
      <c r="C26" s="16" t="s">
        <v>22</v>
      </c>
      <c r="D26" s="35">
        <v>500</v>
      </c>
      <c r="E26" s="16"/>
      <c r="F26" s="10">
        <f t="shared" si="0"/>
        <v>0</v>
      </c>
    </row>
    <row r="27" spans="1:6" x14ac:dyDescent="0.25">
      <c r="A27" s="15" t="s">
        <v>19</v>
      </c>
      <c r="B27" s="18" t="s">
        <v>42</v>
      </c>
      <c r="C27" s="16" t="s">
        <v>22</v>
      </c>
      <c r="D27" s="35">
        <v>500</v>
      </c>
      <c r="E27" s="16"/>
      <c r="F27" s="10">
        <f t="shared" si="0"/>
        <v>0</v>
      </c>
    </row>
    <row r="28" spans="1:6" ht="15" customHeight="1" x14ac:dyDescent="0.25">
      <c r="A28" s="30" t="s">
        <v>44</v>
      </c>
      <c r="B28" s="30"/>
      <c r="C28" s="33" t="s">
        <v>46</v>
      </c>
      <c r="D28" s="33"/>
      <c r="E28" s="33"/>
      <c r="F28" s="28">
        <f>SUM(F11:F27)</f>
        <v>0</v>
      </c>
    </row>
    <row r="29" spans="1:6" ht="15" customHeight="1" x14ac:dyDescent="0.25">
      <c r="A29" s="30" t="s">
        <v>45</v>
      </c>
      <c r="B29" s="30"/>
      <c r="C29" s="33" t="s">
        <v>47</v>
      </c>
      <c r="D29" s="33"/>
      <c r="E29" s="33"/>
      <c r="F29" s="29">
        <f>F28*2</f>
        <v>0</v>
      </c>
    </row>
    <row r="30" spans="1:6" x14ac:dyDescent="0.25">
      <c r="A30" s="19"/>
      <c r="B30" s="19"/>
      <c r="C30" s="20"/>
      <c r="D30" s="22"/>
      <c r="E30" s="27"/>
      <c r="F30" s="27"/>
    </row>
    <row r="31" spans="1:6" x14ac:dyDescent="0.25">
      <c r="A31" s="2"/>
      <c r="B31" s="4"/>
      <c r="C31" s="3"/>
      <c r="D31" s="23"/>
      <c r="E31" s="2"/>
      <c r="F31" s="2"/>
    </row>
    <row r="33" spans="2:2" x14ac:dyDescent="0.25">
      <c r="B33" t="s">
        <v>38</v>
      </c>
    </row>
  </sheetData>
  <mergeCells count="4">
    <mergeCell ref="B9:F9"/>
    <mergeCell ref="A1:B1"/>
    <mergeCell ref="C28:E28"/>
    <mergeCell ref="C29:E29"/>
  </mergeCells>
  <phoneticPr fontId="1" type="noConversion"/>
  <pageMargins left="0.6692913385826772" right="0.27559055118110237" top="0.98425196850393704" bottom="0.74803149606299213" header="0.23622047244094491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Marjana Anžel</dc:creator>
  <cp:lastModifiedBy>Suzana Simonović | JHMB</cp:lastModifiedBy>
  <cp:lastPrinted>2022-01-17T08:50:01Z</cp:lastPrinted>
  <dcterms:created xsi:type="dcterms:W3CDTF">2022-01-17T08:19:25Z</dcterms:created>
  <dcterms:modified xsi:type="dcterms:W3CDTF">2026-07-07T07:17:20Z</dcterms:modified>
</cp:coreProperties>
</file>